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<sst xmlns="http://schemas.openxmlformats.org/spreadsheetml/2006/main" count="399" uniqueCount="211">
  <si>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</si>
  <si>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</si>
  <si>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</si>
  <si>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</si>
  <si>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</si>
  <si>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</si>
  <si>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</si>
  <si>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</si>
  <si>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</si>
  <si>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</si>
  <si>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</si>
  <si>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</si>
  <si>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</si>
  <si>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</si>
  <si>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</si>
  <si>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</si>
  <si>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</si>
  <si>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</si>
  <si>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</si>
  <si>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</si>
  <si>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</si>
  <si>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</si>
  <si>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</si>
  <si>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</si>
  <si>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</si>
  <si>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</si>
  <si>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</si>
  <si>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</si>
  <si>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</si>
  <si>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</si>
  <si>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</si>
  <si>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</si>
  <si>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</si>
  <si>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</si>
  <si>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</si>
  <si>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</si>
  <si>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</si>
  <si>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</si>
  <si>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</si>
  <si>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</si>
  <si>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</si>
  <si>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</si>
  <si>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</si>
  <si>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</si>
  <si>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</si>
  <si>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</si>
  <si>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</si>
  <si>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</si>
  <si>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</si>
  <si>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</si>
  <si>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</si>
  <si>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</si>
  <si>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</si>
  <si>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</si>
  <si>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</si>
  <si>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</si>
  <si>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</si>
  <si>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</si>
  <si>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</si>
  <si>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</si>
  <si>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</si>
  <si>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</si>
  <si>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</si>
  <si>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</si>
  <si>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</si>
  <si>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</si>
  <si>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</si>
  <si>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</si>
  <si>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</si>
  <si>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</si>
  <si>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RB82W1</t>
  </si>
  <si>
    <t>RB82W2</t>
  </si>
  <si>
    <t>RB82W3</t>
  </si>
  <si>
    <t>RB82W4</t>
  </si>
  <si>
    <t>RB82W5</t>
  </si>
  <si>
    <t>RB82W6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</si>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</sst>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70</v>
      </c>
      <c r="B11" s="32">
        <v>8.6</v>
      </c>
      <c r="D11" s="110">
        <f t="shared" si="0"/>
        <v>8.12</v>
      </c>
      <c r="E11" s="32">
        <v>8.6</v>
      </c>
      <c r="F11" s="110">
        <v>7.814</v>
      </c>
      <c r="G11" s="32">
        <v>9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 t="str">
        <f t="shared" si="23"/>
        <v>Y</v>
      </c>
      <c r="V11" s="137">
        <f t="shared" si="2"/>
        <v>0.3</v>
      </c>
      <c r="W11" s="138">
        <f t="shared" si="6"/>
        <v>8.12</v>
      </c>
      <c r="X11" s="138">
        <f t="shared" si="3"/>
        <v>8.6</v>
      </c>
      <c r="Y11" s="138">
        <f t="shared" si="3"/>
        <v>7.814</v>
      </c>
      <c r="Z11" s="138">
        <f>Y11+LOOKUP(V11,Sheet2!A$3:A$24,Sheet2!J$3:J$24)</f>
        <v>8.154</v>
      </c>
      <c r="AA11" s="138">
        <f t="shared" si="7"/>
        <v>8.12</v>
      </c>
      <c r="AB11" s="138">
        <f t="shared" si="4"/>
        <v>8.6</v>
      </c>
      <c r="AC11" s="138">
        <f t="shared" si="4"/>
        <v>7.787</v>
      </c>
      <c r="AD11" s="138">
        <f>AC11+LOOKUP(V11,Sheet2!A$3:A$24,Sheet2!J$3:J$24)</f>
        <v>8.127</v>
      </c>
      <c r="AE11" s="138">
        <f t="shared" si="8"/>
        <v>0.446</v>
      </c>
      <c r="AF11" s="138">
        <f t="shared" si="9"/>
        <v>0.472999999999999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0.615999999999999</v>
      </c>
      <c r="AM11" s="138">
        <f t="shared" si="11"/>
        <v>0.642999999999999</v>
      </c>
      <c r="AN11" s="138">
        <f t="shared" si="12"/>
        <v>0.629499999999999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7.02521999999999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0.8721</v>
      </c>
      <c r="AV11" s="154">
        <f>IF(AND(AE11&gt;3.5,AF11&gt;3.5),LOOKUP(Sheet1!V11,Sheet2!A$3:A$24,Sheet2!W$3:W$24),LOOKUP(V11,Sheet2!A$3:A$24,Sheet2!V$3:V$24))*G11</f>
        <v>1.098395701672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2.88179999999999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2.79490084517667</v>
      </c>
      <c r="BB11" s="158">
        <f>IF(S11="A",LOOKUP(S11,Sheet3!F$2:F$9,Sheet3!H$2:H$9)*(AN11+AJ11+0.5)*G11*IF(L11=1,2,IF(L11=2,1,0)),0)</f>
        <v>28.971</v>
      </c>
      <c r="BC11" s="159">
        <f t="shared" si="14"/>
        <v>31.314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7.02521999999999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7.02521999999999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1.743</v>
      </c>
      <c r="BV11" s="52">
        <f t="shared" si="21"/>
        <v>2.866</v>
      </c>
      <c r="BW11" s="32">
        <f t="shared" si="22"/>
        <v>0</v>
      </c>
    </row>
    <row r="12" spans="1:75">
      <c r="A12" s="110" t="s">
        <v>71</v>
      </c>
      <c r="B12" s="32">
        <v>8.6</v>
      </c>
      <c r="D12" s="110">
        <f t="shared" ref="D10:D52" si="27">IF(AND(B12=0,E12=0),0,IF(B12&gt;E12,E12-C12-AJ12,IF(AJ12&gt;(E12-B12),E12-AJ12-C12,B12-C12)))</f>
        <v>8.12</v>
      </c>
      <c r="E12" s="32">
        <v>8.6</v>
      </c>
      <c r="F12" s="110">
        <v>7.787</v>
      </c>
      <c r="G12" s="32">
        <v>15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 t="str">
        <f t="shared" si="23"/>
        <v>Y</v>
      </c>
      <c r="V12" s="137">
        <f t="shared" si="2"/>
        <v>0.3</v>
      </c>
      <c r="W12" s="138">
        <f t="shared" si="6"/>
        <v>8.12</v>
      </c>
      <c r="X12" s="138">
        <f t="shared" si="3"/>
        <v>8.6</v>
      </c>
      <c r="Y12" s="138">
        <f t="shared" si="3"/>
        <v>7.787</v>
      </c>
      <c r="Z12" s="138">
        <f>Y12+LOOKUP(V12,Sheet2!A$3:A$24,Sheet2!J$3:J$24)</f>
        <v>8.127</v>
      </c>
      <c r="AA12" s="138">
        <f t="shared" si="7"/>
        <v>8.12</v>
      </c>
      <c r="AB12" s="138">
        <f t="shared" si="4"/>
        <v>8.6</v>
      </c>
      <c r="AC12" s="138">
        <f t="shared" si="4"/>
        <v>7.741</v>
      </c>
      <c r="AD12" s="138">
        <f>AC12+LOOKUP(V12,Sheet2!A$3:A$24,Sheet2!J$3:J$24)</f>
        <v>8.081</v>
      </c>
      <c r="AE12" s="138">
        <f t="shared" si="8"/>
        <v>0.472999999999999</v>
      </c>
      <c r="AF12" s="138">
        <f t="shared" si="9"/>
        <v>0.519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0.642999999999999</v>
      </c>
      <c r="AM12" s="138">
        <f t="shared" si="11"/>
        <v>0.689</v>
      </c>
      <c r="AN12" s="138">
        <f t="shared" si="12"/>
        <v>0.665999999999999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12.3876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1.4535</v>
      </c>
      <c r="AV12" s="154">
        <f>IF(AND(AE12&gt;3.5,AF12&gt;3.5),LOOKUP(Sheet1!V12,Sheet2!A$3:A$24,Sheet2!W$3:W$24),LOOKUP(V12,Sheet2!A$3:A$24,Sheet2!V$3:V$24))*G12</f>
        <v>1.83065950278667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3.98610000000001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4.65816807529444</v>
      </c>
      <c r="BB12" s="158">
        <f>IF(S12="A",LOOKUP(S12,Sheet3!F$2:F$9,Sheet3!H$2:H$9)*(AN12+AJ12+0.5)*G12*IF(L12=1,2,IF(L12=2,1,0)),0)</f>
        <v>49.38</v>
      </c>
      <c r="BC12" s="159">
        <f t="shared" si="14"/>
        <v>52.92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12.3876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12.3876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1.789</v>
      </c>
      <c r="BV12" s="52">
        <f t="shared" si="21"/>
        <v>2.958</v>
      </c>
      <c r="BW12" s="32">
        <f t="shared" si="22"/>
        <v>0</v>
      </c>
    </row>
    <row r="13" spans="1:75">
      <c r="A13" s="110" t="s">
        <v>72</v>
      </c>
      <c r="B13" s="32">
        <v>8.6</v>
      </c>
      <c r="D13" s="110">
        <f t="shared" si="27"/>
        <v>8.12</v>
      </c>
      <c r="E13" s="32">
        <v>8.6</v>
      </c>
      <c r="F13" s="110">
        <v>7.741</v>
      </c>
      <c r="G13" s="32">
        <v>7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8.12</v>
      </c>
      <c r="X13" s="138">
        <f t="shared" si="3"/>
        <v>8.6</v>
      </c>
      <c r="Y13" s="138">
        <f t="shared" si="3"/>
        <v>7.741</v>
      </c>
      <c r="Z13" s="138">
        <f>Y13+LOOKUP(V13,Sheet2!A$3:A$24,Sheet2!J$3:J$24)</f>
        <v>8.081</v>
      </c>
      <c r="AA13" s="138">
        <f t="shared" si="7"/>
        <v>8.12</v>
      </c>
      <c r="AB13" s="138">
        <f t="shared" si="4"/>
        <v>8.6</v>
      </c>
      <c r="AC13" s="138">
        <f t="shared" si="4"/>
        <v>7.72</v>
      </c>
      <c r="AD13" s="138">
        <f>AC13+LOOKUP(V13,Sheet2!A$3:A$24,Sheet2!J$3:J$24)</f>
        <v>8.06</v>
      </c>
      <c r="AE13" s="138">
        <f t="shared" si="8"/>
        <v>0.519</v>
      </c>
      <c r="AF13" s="138">
        <f t="shared" si="9"/>
        <v>0.539999999999999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0.689</v>
      </c>
      <c r="AM13" s="138">
        <f t="shared" si="11"/>
        <v>0.71</v>
      </c>
      <c r="AN13" s="138">
        <f t="shared" si="12"/>
        <v>0.6995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6.07166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0.6783</v>
      </c>
      <c r="AV13" s="154">
        <f>IF(AND(AE13&gt;3.5,AF13&gt;3.5),LOOKUP(Sheet1!V13,Sheet2!A$3:A$24,Sheet2!W$3:W$24),LOOKUP(V13,Sheet2!A$3:A$24,Sheet2!V$3:V$24))*G13</f>
        <v>0.854307767967115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4.19597176847074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23.513</v>
      </c>
      <c r="BC13" s="159">
        <f t="shared" si="14"/>
        <v>25.0086666666667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6.07166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6.07166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1.81</v>
      </c>
      <c r="BV13" s="52">
        <f t="shared" si="21"/>
        <v>3</v>
      </c>
      <c r="BW13" s="32">
        <f t="shared" si="22"/>
        <v>0</v>
      </c>
    </row>
    <row r="14" spans="1:75">
      <c r="A14" s="110" t="s">
        <v>73</v>
      </c>
      <c r="B14" s="32">
        <v>8.6</v>
      </c>
      <c r="D14" s="110">
        <f t="shared" si="27"/>
        <v>8.12</v>
      </c>
      <c r="E14" s="32">
        <v>8.6</v>
      </c>
      <c r="F14" s="110">
        <v>7.72</v>
      </c>
      <c r="G14" s="32">
        <v>7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8.12</v>
      </c>
      <c r="X14" s="138">
        <f t="shared" si="3"/>
        <v>8.6</v>
      </c>
      <c r="Y14" s="138">
        <f t="shared" si="3"/>
        <v>7.72</v>
      </c>
      <c r="Z14" s="138">
        <f>Y14+LOOKUP(V14,Sheet2!A$3:A$24,Sheet2!J$3:J$24)</f>
        <v>8.06</v>
      </c>
      <c r="AA14" s="138">
        <f t="shared" si="7"/>
        <v>8.12</v>
      </c>
      <c r="AB14" s="138">
        <f t="shared" si="4"/>
        <v>8.6</v>
      </c>
      <c r="AC14" s="138">
        <f t="shared" si="4"/>
        <v>7.7</v>
      </c>
      <c r="AD14" s="138">
        <f>AC14+LOOKUP(V14,Sheet2!A$3:A$24,Sheet2!J$3:J$24)</f>
        <v>8.04</v>
      </c>
      <c r="AE14" s="138">
        <f t="shared" si="8"/>
        <v>0.539999999999999</v>
      </c>
      <c r="AF14" s="138">
        <f t="shared" si="9"/>
        <v>0.559999999999999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0.71</v>
      </c>
      <c r="AM14" s="138">
        <f t="shared" si="11"/>
        <v>0.729999999999999</v>
      </c>
      <c r="AN14" s="138">
        <f t="shared" si="12"/>
        <v>0.719999999999999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6.24959999999999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0.6783</v>
      </c>
      <c r="AV14" s="154">
        <f>IF(AND(AE14&gt;3.5,AF14&gt;3.5),LOOKUP(Sheet1!V14,Sheet2!A$3:A$24,Sheet2!W$3:W$24),LOOKUP(V14,Sheet2!A$3:A$24,Sheet2!V$3:V$24))*G14</f>
        <v>0.854307767967115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4.31511176847074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23.8</v>
      </c>
      <c r="BC14" s="159">
        <f t="shared" si="14"/>
        <v>25.2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6.24959999999999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6.24959999999999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1.83</v>
      </c>
      <c r="BV14" s="52">
        <f t="shared" si="21"/>
        <v>3.04</v>
      </c>
      <c r="BW14" s="32">
        <f t="shared" si="22"/>
        <v>0</v>
      </c>
    </row>
    <row r="15" spans="1:75">
      <c r="A15" s="110" t="s">
        <v>74</v>
      </c>
      <c r="B15" s="32">
        <v>8.6</v>
      </c>
      <c r="D15" s="110">
        <f t="shared" si="27"/>
        <v>8.12</v>
      </c>
      <c r="E15" s="32">
        <v>8.6</v>
      </c>
      <c r="F15" s="110">
        <v>7.7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75</v>
      </c>
      <c r="B16" s="32">
        <v>8.6</v>
      </c>
      <c r="D16" s="110">
        <f t="shared" si="27"/>
        <v>8.12</v>
      </c>
      <c r="E16" s="32">
        <v>8.6</v>
      </c>
      <c r="F16" s="110">
        <v>7.8</v>
      </c>
      <c r="G16" s="32">
        <v>8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 t="str">
        <f t="shared" si="23"/>
        <v>Y</v>
      </c>
      <c r="V16" s="137">
        <f t="shared" si="2"/>
        <v>0.3</v>
      </c>
      <c r="W16" s="138">
        <f t="shared" si="6"/>
        <v>8.12</v>
      </c>
      <c r="X16" s="138">
        <f t="shared" si="3"/>
        <v>8.6</v>
      </c>
      <c r="Y16" s="138">
        <f t="shared" si="3"/>
        <v>7.8</v>
      </c>
      <c r="Z16" s="138">
        <f>Y16+LOOKUP(V16,Sheet2!A$3:A$24,Sheet2!J$3:J$24)</f>
        <v>8.14</v>
      </c>
      <c r="AA16" s="138">
        <f t="shared" si="7"/>
        <v>8.12</v>
      </c>
      <c r="AB16" s="138">
        <f t="shared" si="4"/>
        <v>8.6</v>
      </c>
      <c r="AC16" s="138">
        <f t="shared" si="4"/>
        <v>7.776</v>
      </c>
      <c r="AD16" s="138">
        <f>AC16+LOOKUP(V16,Sheet2!A$3:A$24,Sheet2!J$3:J$24)</f>
        <v>8.116</v>
      </c>
      <c r="AE16" s="138">
        <f t="shared" si="8"/>
        <v>0.459999999999999</v>
      </c>
      <c r="AF16" s="138">
        <f t="shared" si="9"/>
        <v>0.484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0.629999999999999</v>
      </c>
      <c r="AM16" s="138">
        <f t="shared" si="11"/>
        <v>0.653999999999999</v>
      </c>
      <c r="AN16" s="138">
        <f t="shared" si="12"/>
        <v>0.641999999999999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6.36863999999999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0.7752</v>
      </c>
      <c r="AV16" s="154">
        <f>IF(AND(AE16&gt;3.5,AF16&gt;3.5),LOOKUP(Sheet1!V16,Sheet2!A$3:A$24,Sheet2!W$3:W$24),LOOKUP(V16,Sheet2!A$3:A$24,Sheet2!V$3:V$24))*G16</f>
        <v>0.97635173481956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2.59824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2.4843563068237</v>
      </c>
      <c r="BB16" s="158">
        <f>IF(S16="A",LOOKUP(S16,Sheet3!F$2:F$9,Sheet3!H$2:H$9)*(AN16+AJ16+0.5)*G16*IF(L16=1,2,IF(L16=2,1,0)),0)</f>
        <v>25.952</v>
      </c>
      <c r="BC16" s="159">
        <f t="shared" si="14"/>
        <v>27.968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6.36863999999999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6.36863999999999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1.754</v>
      </c>
      <c r="BV16" s="52">
        <f t="shared" si="21"/>
        <v>2.888</v>
      </c>
      <c r="BW16" s="32">
        <f t="shared" si="22"/>
        <v>0</v>
      </c>
    </row>
    <row r="17" spans="1:75">
      <c r="A17" s="110" t="s">
        <v>71</v>
      </c>
      <c r="B17" s="32">
        <v>8.6</v>
      </c>
      <c r="D17" s="110">
        <f t="shared" si="27"/>
        <v>8.12</v>
      </c>
      <c r="E17" s="32">
        <v>8.6</v>
      </c>
      <c r="F17" s="110">
        <v>7.776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3" operator="equal">
      <formula>0</formula>
    </cfRule>
  </conditionalFormatting>
  <conditionalFormatting sqref="AQ2:BL2">
    <cfRule type="cellIs" dxfId="1" priority="28" stopIfTrue="1" operator="equal">
      <formula>0</formula>
    </cfRule>
    <cfRule type="expression" dxfId="2" priority="29" stopIfTrue="1">
      <formula>0</formula>
    </cfRule>
  </conditionalFormatting>
  <conditionalFormatting sqref="I15:J15">
    <cfRule type="cellIs" dxfId="0" priority="3" operator="equal">
      <formula>0</formula>
    </cfRule>
  </conditionalFormatting>
  <conditionalFormatting sqref="I18:J18">
    <cfRule type="cellIs" dxfId="0" priority="2" operator="equal">
      <formula>0</formula>
    </cfRule>
  </conditionalFormatting>
  <conditionalFormatting sqref="S$1:S$1048576">
    <cfRule type="cellIs" dxfId="3" priority="17" operator="equal">
      <formula>"F"</formula>
    </cfRule>
  </conditionalFormatting>
  <conditionalFormatting sqref="AO$1:AO$1048576">
    <cfRule type="cellIs" dxfId="4" priority="27" operator="equal">
      <formula>"err"</formula>
    </cfRule>
  </conditionalFormatting>
  <conditionalFormatting sqref="A1:L1 K2:L8 V1 Q1:R1206 A2:H7 A8:A9 K9 A10:K10 A11:H18 K11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4" operator="equal">
      <formula>0</formula>
    </cfRule>
  </conditionalFormatting>
  <conditionalFormatting sqref="U$1:U$1048576 S2:T1048576">
    <cfRule type="cellIs" dxfId="5" priority="26" operator="equal">
      <formula>"E"</formula>
    </cfRule>
  </conditionalFormatting>
  <conditionalFormatting sqref="AL$1:AN$1048576">
    <cfRule type="iconSet" priority="24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0" operator="equal">
      <formula>"顶管"</formula>
    </cfRule>
    <cfRule type="cellIs" dxfId="7" priority="31" operator="equal">
      <formula>"D"</formula>
    </cfRule>
    <cfRule type="cellIs" dxfId="8" priority="32" operator="equal">
      <formula>"C"</formula>
    </cfRule>
    <cfRule type="cellIs" dxfId="9" priority="33" operator="equal">
      <formula>"B"</formula>
    </cfRule>
  </conditionalFormatting>
  <conditionalFormatting sqref="B8:H9 I8:J9">
    <cfRule type="cellIs" dxfId="0" priority="6" operator="equal">
      <formula>0</formula>
    </cfRule>
  </conditionalFormatting>
  <conditionalFormatting sqref="I11:J12">
    <cfRule type="cellIs" dxfId="0" priority="5" operator="equal">
      <formula>0</formula>
    </cfRule>
  </conditionalFormatting>
  <conditionalFormatting sqref="I13:J14">
    <cfRule type="cellIs" dxfId="0" priority="4" operator="equal">
      <formula>0</formula>
    </cfRule>
  </conditionalFormatting>
  <conditionalFormatting sqref="I16:J1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40.0078559999999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40.0078559999999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17.9772235369415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17.9772235369415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0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17.9772235369415</v>
      </c>
      <c r="E8" s="42"/>
      <c r="F8" s="42"/>
      <c r="G8" s="2">
        <f>D8+D10</f>
        <v>17.9772235369415</v>
      </c>
      <c r="H8" s="29"/>
      <c r="J8" s="29"/>
      <c r="P8" s="45"/>
      <c r="Q8" s="33" t="s">
        <v>166</v>
      </c>
      <c r="R8" s="37" t="s">
        <v>160</v>
      </c>
      <c r="S8" s="56">
        <f>D11</f>
        <v>9.93742522729481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151.616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5.09969493333333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9.93742522729481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151.616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162.410666666667</v>
      </c>
      <c r="E13" s="37" t="s">
        <v>170</v>
      </c>
      <c r="F13" s="46">
        <f>D13*Sheet3!$Q$13</f>
        <v>5.09969493333333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40.0078559999999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40.0078559999999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